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DEBB297F-E0ED-4E4C-863D-79C9A95CEA00}" xr6:coauthVersionLast="47" xr6:coauthVersionMax="47" xr10:uidLastSave="{00000000-0000-0000-0000-000000000000}"/>
  <bookViews>
    <workbookView xWindow="13440" yWindow="765" windowWidth="17625" windowHeight="14985" xr2:uid="{D046D9F5-0B2A-4C50-95AB-92E032A7C33A}"/>
  </bookViews>
  <sheets>
    <sheet name="67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47" i="1" l="1"/>
  <c r="L47" i="1"/>
  <c r="K47" i="1"/>
  <c r="J47" i="1"/>
  <c r="N24" i="1"/>
  <c r="N23" i="1"/>
  <c r="N22" i="1"/>
  <c r="N21" i="1"/>
  <c r="N20" i="1"/>
  <c r="N19" i="1"/>
  <c r="N18" i="1"/>
  <c r="N47" i="1" s="1"/>
  <c r="C4" i="1"/>
  <c r="B4" i="1"/>
</calcChain>
</file>

<file path=xl/sharedStrings.xml><?xml version="1.0" encoding="utf-8"?>
<sst xmlns="http://schemas.openxmlformats.org/spreadsheetml/2006/main" count="206" uniqueCount="182">
  <si>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</si>
  <si>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</si>
  <si>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</si>
  <si>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</si>
  <si>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</si>
  <si>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</si>
  <si>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</si>
  <si>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เงินสดในมือ</t>
  </si>
  <si>
    <t xml:space="preserve">โรงเรียนมหาวชิราวุธ </t>
  </si>
  <si>
    <t>-</t>
  </si>
  <si>
    <t>2. ลูกหนี้อื่นระยะสั้น ที่มียอดค้างนาน</t>
  </si>
  <si>
    <t xml:space="preserve">ลูกหนี้เงินยืมนอกงบประมาณ (1102010102) </t>
  </si>
  <si>
    <t>รหัสหน่วยเบิก</t>
  </si>
  <si>
    <t>ชื่อหน่วยงาน</t>
  </si>
  <si>
    <t>รายการ</t>
  </si>
  <si>
    <t>เลขที่สัญญายืมเงิน</t>
  </si>
  <si>
    <t>วันที่รับเงิน/วันที่ผ่านรายการ</t>
  </si>
  <si>
    <t>วันครบกำหนด</t>
  </si>
  <si>
    <t>ชื่อผู้ยืม</t>
  </si>
  <si>
    <t>รายละเอียด/โครงการที่ยืม</t>
  </si>
  <si>
    <t>ยังไม่ถึงกำหนดชำระ</t>
  </si>
  <si>
    <t>เกินกำหนดชำระ
ไม่เกิน 15 วัน</t>
  </si>
  <si>
    <t>เกินกำหนดชำระเกินกว่า 15 วัน</t>
  </si>
  <si>
    <t>รวมยอดคงค้าง  
ณ วันที่ 30 กันยายน 2568</t>
  </si>
  <si>
    <t>ค้างเกิน 1 ปี</t>
  </si>
  <si>
    <t>โรงเรียนมหาวชิราวุธ จังหวัดสงขลา</t>
  </si>
  <si>
    <t>บย.26/65</t>
  </si>
  <si>
    <t>02.02.2565</t>
  </si>
  <si>
    <t>3.03.2565</t>
  </si>
  <si>
    <t>นายปิยเทพ ไชยวารี</t>
  </si>
  <si>
    <t>เดินทางพานักเรียนแข่งขันนำเสนอผลงานภาพยนต์สั้นในรอบชิงชนะเลิศ</t>
  </si>
  <si>
    <t>บย.46/66</t>
  </si>
  <si>
    <t>12.01.2566</t>
  </si>
  <si>
    <t>10.02.2566</t>
  </si>
  <si>
    <t xml:space="preserve">นายนริศวร์ แก้วมณี </t>
  </si>
  <si>
    <t>แข่งขันศิลปหัตถกรรมระดับชาติ (ภาคใต้)</t>
  </si>
  <si>
    <t>บย.90/66</t>
  </si>
  <si>
    <t>15.03.2566</t>
  </si>
  <si>
    <t>20.04.2566</t>
  </si>
  <si>
    <t>นายโสภณ  หมื่นพล</t>
  </si>
  <si>
    <t>พานักเรียนแข่งขันเครื่องบิน ณ ประเทศมาเลเซีย(15-21มี.ค.66)</t>
  </si>
  <si>
    <t>บย.187/66</t>
  </si>
  <si>
    <t>21.08.2566</t>
  </si>
  <si>
    <t>20.09.2567</t>
  </si>
  <si>
    <t>นายพีรพล  บุญญานุวัตร์</t>
  </si>
  <si>
    <t>ประกวดระเบียบลูกเสือ-เนตรนารี</t>
  </si>
  <si>
    <t>บย.125/67</t>
  </si>
  <si>
    <t>24.04.2567</t>
  </si>
  <si>
    <t>30.05.2567</t>
  </si>
  <si>
    <t>นายหาญณรงค์  พรหมบุตร</t>
  </si>
  <si>
    <t>ประกวดวงโยวาทิตระดับภูมิภาค</t>
  </si>
  <si>
    <t>บย.9/68</t>
  </si>
  <si>
    <t>13.11.2567</t>
  </si>
  <si>
    <t>12.12.2567</t>
  </si>
  <si>
    <t xml:space="preserve">นางสาวสุปาวีร์ จุทอง </t>
  </si>
  <si>
    <t>กิจกรรมสรรพอักษร พัฒนาจิตปัญญา</t>
  </si>
  <si>
    <t>บย.16/68</t>
  </si>
  <si>
    <t>25.11.2567</t>
  </si>
  <si>
    <t>24.12.2567</t>
  </si>
  <si>
    <t xml:space="preserve">นางสาวจีระนันท์ ศรีทอง </t>
  </si>
  <si>
    <t>ค่ายส่งเสริมศักยภาพยุวชนคนนิติ-รัฐ</t>
  </si>
  <si>
    <t xml:space="preserve">บย.39/68 </t>
  </si>
  <si>
    <t>08.01.2568</t>
  </si>
  <si>
    <t>08.02.2568</t>
  </si>
  <si>
    <t>นายพัทธพงศ์ ขุนสุยหนู</t>
  </si>
  <si>
    <t>ศิลปหัตถกรรม ครั้งที่ 72  (ทักษะดนตรี)</t>
  </si>
  <si>
    <t xml:space="preserve">บย.61/68 </t>
  </si>
  <si>
    <t>30.01.2568</t>
  </si>
  <si>
    <t>2.03.2568</t>
  </si>
  <si>
    <t>นายสมชาย ยอดมุณี</t>
  </si>
  <si>
    <t>กิจกรรมฝึกทักษะความเป็นผู้นำลูกเสือบังคับบัญชา</t>
  </si>
  <si>
    <t>บย.73/68</t>
  </si>
  <si>
    <t>04.02.2568</t>
  </si>
  <si>
    <t>12.03.2568</t>
  </si>
  <si>
    <t>นายดิเรก อินทร์ทองช่วย</t>
  </si>
  <si>
    <t>ประกวดวงโยธวาทิตแห่งประเทศไทย(6-10กพ.68)</t>
  </si>
  <si>
    <t>บย.75/68</t>
  </si>
  <si>
    <t>06.02.2568</t>
  </si>
  <si>
    <t>นายสยาม พร้อมมูล</t>
  </si>
  <si>
    <t>กีฬาสานสัมพันธ์ (จตุรมิตร)</t>
  </si>
  <si>
    <t xml:space="preserve">บย.83/68 </t>
  </si>
  <si>
    <t>19.02.2568</t>
  </si>
  <si>
    <t>19.03.2568</t>
  </si>
  <si>
    <t>นางสาวบุษกร สุขแก้ว</t>
  </si>
  <si>
    <t>อบรมครูวิทยากร ค่าย 1 สอวน.ภูมิศาสตร์</t>
  </si>
  <si>
    <t xml:space="preserve">บย.90/68 </t>
  </si>
  <si>
    <t>27.02.2568</t>
  </si>
  <si>
    <t>06.04.2568</t>
  </si>
  <si>
    <t>นางสาวมีนรดา บริบาล</t>
  </si>
  <si>
    <t>โครงการสัมมนาเครือข่ายผู้นำ นักประชาธิปไตย(3-7 มี.ค.68)</t>
  </si>
  <si>
    <t>บย139/68</t>
  </si>
  <si>
    <t>28.05.2568</t>
  </si>
  <si>
    <t>27.06.2568</t>
  </si>
  <si>
    <t xml:space="preserve">นางณิชรัตน์  ทองธรรมชาติ </t>
  </si>
  <si>
    <t xml:space="preserve">จัดซื้ออุปกรณ์การจัดการเรียนการสอน การงานอาชีพ </t>
  </si>
  <si>
    <t>บย.168/68</t>
  </si>
  <si>
    <t>26.06.2568</t>
  </si>
  <si>
    <t>05.08.2568</t>
  </si>
  <si>
    <t>นายเฉลิมพล  นิลพงศ์</t>
  </si>
  <si>
    <t>กิจกรรม มว.วิชาการ 68(วิทยาศาสตร์ฯ) (5-6 กค.68)</t>
  </si>
  <si>
    <t>บย.171/68</t>
  </si>
  <si>
    <t>30.06.2568</t>
  </si>
  <si>
    <t xml:space="preserve">ว่าที่ ร.ต.หญิงขนิษฐา ชาตรี </t>
  </si>
  <si>
    <t>พัฒนาศักยภาพผู้นำนักศึกษาวิชาทหาร</t>
  </si>
  <si>
    <t>บย.174/68</t>
  </si>
  <si>
    <t>03.07.2568</t>
  </si>
  <si>
    <t>02.08.2568</t>
  </si>
  <si>
    <t>นายชิติสรรค์  ศรีษะสมุทร</t>
  </si>
  <si>
    <t xml:space="preserve">อบรมเชิงปฏิบัติการบูรณาการสงขลาเมืองเก่า </t>
  </si>
  <si>
    <t>บย.183/68</t>
  </si>
  <si>
    <t>15.07.2568</t>
  </si>
  <si>
    <t>17.08.2568</t>
  </si>
  <si>
    <t>นางสาวชนินาถ คงเกลี้ยง</t>
  </si>
  <si>
    <t xml:space="preserve">ประธานรางวัลเชิดชูเกียรติครูดีศรีมหาวชิราวุธ </t>
  </si>
  <si>
    <t>บย.187/68</t>
  </si>
  <si>
    <t>17.07.2568</t>
  </si>
  <si>
    <t>นางสาวกิตติยา จันทะพร</t>
  </si>
  <si>
    <t>แข่งขันนาฏศิลป์ (18-21กค.68)</t>
  </si>
  <si>
    <t>บย.194/68</t>
  </si>
  <si>
    <t>29.07.2568</t>
  </si>
  <si>
    <t>01.09.2568</t>
  </si>
  <si>
    <t>นายวัชระ รัตนบุรี</t>
  </si>
  <si>
    <t>โครงการแข่งขันตอบปัญหาเชิงวิชาการเกี่ยวกับวุฒิสภาฯ (30กค-2สค68)</t>
  </si>
  <si>
    <t>บย.195/68</t>
  </si>
  <si>
    <t>30.07.2568</t>
  </si>
  <si>
    <t>05.09.2568</t>
  </si>
  <si>
    <t>นายเอกภาพ มุทะจันทร์ และนางอาภา บุญปถัมภ์</t>
  </si>
  <si>
    <t>ทัศนศึกษาแหล่งเรียนรู้บูรณาการ</t>
  </si>
  <si>
    <t>บย.197/68</t>
  </si>
  <si>
    <t>31.07.2568</t>
  </si>
  <si>
    <t>31.08.2568</t>
  </si>
  <si>
    <t xml:space="preserve">น.ส.สุขใจ สิงสาโร </t>
  </si>
  <si>
    <t xml:space="preserve">โครงการแข่งขันงานวิทยาศาสตร์ 2568 </t>
  </si>
  <si>
    <t>บย.221/68</t>
  </si>
  <si>
    <t>26.08.2568</t>
  </si>
  <si>
    <t>24.09.2568</t>
  </si>
  <si>
    <t xml:space="preserve">น.ส.ญาติกา  จงจิตร </t>
  </si>
  <si>
    <t xml:space="preserve">กิจกรรม Second Languages Exhibition </t>
  </si>
  <si>
    <t>บย.222/68</t>
  </si>
  <si>
    <t>น.ส.นวภรณ์  แซ่ตั้ง</t>
  </si>
  <si>
    <t xml:space="preserve">กิจกรรม พัฒนาบุคลากรห้องเรียนพิเศษโครงการ CAP </t>
  </si>
  <si>
    <t>บย.233/68</t>
  </si>
  <si>
    <t>08.09.2568</t>
  </si>
  <si>
    <t>7.10.2568</t>
  </si>
  <si>
    <t>น.ส.สาลินี  แปะเที่ยว</t>
  </si>
  <si>
    <t xml:space="preserve">โครงการปรับฐานความรู้สู่ห้องเรียนพิเศษฯ ม.1 </t>
  </si>
  <si>
    <t>บย.234/68</t>
  </si>
  <si>
    <t>นายภาคภูมิ  เพชรรัตน์</t>
  </si>
  <si>
    <t xml:space="preserve">ประกวดดนตรี The Power Band รอบชิงชนะเลิศ </t>
  </si>
  <si>
    <t>บย.235/68</t>
  </si>
  <si>
    <t>นายอรุณ  สมบัติทอง</t>
  </si>
  <si>
    <t>เข้าค่ายดนตรี The Power Band Music Camp</t>
  </si>
  <si>
    <t>บย.243/68</t>
  </si>
  <si>
    <t>18.09.2568</t>
  </si>
  <si>
    <t>17.10.2568</t>
  </si>
  <si>
    <t>นางรุจิราพร โบพรหม</t>
  </si>
  <si>
    <t xml:space="preserve">โครงการสอบวัดผลสัมฤทธิ์ทางการเรียน </t>
  </si>
  <si>
    <t>บย.244/68</t>
  </si>
  <si>
    <t>25.09.2568</t>
  </si>
  <si>
    <t>17.11.2568</t>
  </si>
  <si>
    <t>น.ส.อิสราภรณ์ น้อยผา  และน.ส.รัชดา สุขพันธุ์</t>
  </si>
  <si>
    <t>สอวน. ค่าย1 วิชาฟิสิกส์</t>
  </si>
  <si>
    <t>รวมโรงเรียนมหาวชิราวุธ จังหวัดสงขลา</t>
  </si>
  <si>
    <t>หน่วยเบิกจ่าย</t>
  </si>
  <si>
    <t>ชื่อหน่วยเบิกจ่าย</t>
  </si>
  <si>
    <t xml:space="preserve">เลขที่เอกสาร </t>
  </si>
  <si>
    <t>วันที่เอกสาร</t>
  </si>
  <si>
    <t>จำนวนเงิน</t>
  </si>
  <si>
    <t>11 พ.ย. 2567</t>
  </si>
  <si>
    <t>3. บัญชีค่าใช้จ่ายจากการอุดหนุนอื่นและบริจาค ไม่ตอบชี้แจงและไม่จัดส่งเอกสารประกอบการบันทึกบัญชี เลขที่เอกสาร 3600013312 ให้ สตง.ตรวจสอบ</t>
  </si>
  <si>
    <t>คำอธิบาย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</si>
  <si>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</si>
  <si>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</si>
  <si>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</si>
  <si>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</si>
  <si>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</si>
  <si>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</si>
  <si>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4.รายละเอียดรายการที่บันทึกผิดหมวดบัญชีหรือผิดประเภทบัญชี</t>
  </si>
  <si>
    <t>โครงการจัดจ้างครูพิเศษเฉพาะทางดนตรี - นายนริศวร์  แก้วมณี</t>
  </si>
  <si>
    <t>ค่าตอบแทนการปฏิบัติงาน</t>
  </si>
  <si>
    <t>5104010112</t>
  </si>
  <si>
    <t>ค่าจ้างเหมาบริการ--บุคคลภายนอก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</si>
</sst>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  <numFmt numFmtId="166" formatCode="[&lt;=99999999][$-D000000]0\-####\-####;[$-D000000]#\-####\-####"/>
  </numFmts>
  <fonts count="1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1"/>
      <color theme="1"/>
      <name val="Tahoma"/>
      <family val="2"/>
      <charset val="22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rgb="FF000000"/>
      <name val="TH SarabunPSK"/>
      <family val="2"/>
      <charset val="222"/>
    </font>
    <font>
      <b/>
      <sz val="15"/>
      <color theme="1"/>
      <name val="TH SarabunPSK"/>
      <family val="2"/>
    </font>
    <font>
      <sz val="15"/>
      <color rgb="FF000000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</cellStyleXfs>
  <cellXfs count="10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8" fillId="0" borderId="7" xfId="3" applyFont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 wrapText="1"/>
    </xf>
    <xf numFmtId="43" fontId="8" fillId="0" borderId="7" xfId="5" applyFont="1" applyFill="1" applyBorder="1" applyAlignment="1">
      <alignment horizontal="center" vertical="center" wrapText="1"/>
    </xf>
    <xf numFmtId="43" fontId="8" fillId="3" borderId="7" xfId="5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top"/>
    </xf>
    <xf numFmtId="0" fontId="9" fillId="2" borderId="8" xfId="3" applyFont="1" applyFill="1" applyBorder="1" applyAlignment="1">
      <alignment horizontal="left" vertical="top" wrapText="1"/>
    </xf>
    <xf numFmtId="164" fontId="9" fillId="2" borderId="8" xfId="0" applyNumberFormat="1" applyFont="1" applyFill="1" applyBorder="1" applyAlignment="1">
      <alignment horizontal="left" vertical="top"/>
    </xf>
    <xf numFmtId="14" fontId="9" fillId="2" borderId="8" xfId="0" quotePrefix="1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vertical="top"/>
    </xf>
    <xf numFmtId="0" fontId="9" fillId="2" borderId="8" xfId="0" applyFont="1" applyFill="1" applyBorder="1" applyAlignment="1">
      <alignment horizontal="left" vertical="top" wrapText="1"/>
    </xf>
    <xf numFmtId="43" fontId="9" fillId="2" borderId="8" xfId="1" applyFont="1" applyFill="1" applyBorder="1" applyAlignment="1">
      <alignment horizontal="center" vertical="center" wrapText="1"/>
    </xf>
    <xf numFmtId="43" fontId="9" fillId="0" borderId="8" xfId="1" applyFont="1" applyBorder="1" applyAlignment="1">
      <alignment horizontal="right" vertical="center"/>
    </xf>
    <xf numFmtId="43" fontId="9" fillId="2" borderId="9" xfId="1" applyFont="1" applyFill="1" applyBorder="1" applyAlignment="1">
      <alignment horizontal="right" vertical="center"/>
    </xf>
    <xf numFmtId="0" fontId="9" fillId="2" borderId="9" xfId="3" applyFont="1" applyFill="1" applyBorder="1" applyAlignment="1">
      <alignment vertical="top"/>
    </xf>
    <xf numFmtId="0" fontId="9" fillId="2" borderId="9" xfId="3" applyFont="1" applyFill="1" applyBorder="1" applyAlignment="1">
      <alignment horizontal="center" vertical="top"/>
    </xf>
    <xf numFmtId="164" fontId="9" fillId="2" borderId="9" xfId="0" applyNumberFormat="1" applyFont="1" applyFill="1" applyBorder="1" applyAlignment="1">
      <alignment horizontal="left" vertical="top"/>
    </xf>
    <xf numFmtId="14" fontId="9" fillId="2" borderId="9" xfId="0" quotePrefix="1" applyNumberFormat="1" applyFont="1" applyFill="1" applyBorder="1" applyAlignment="1">
      <alignment horizontal="center" vertical="top"/>
    </xf>
    <xf numFmtId="0" fontId="9" fillId="2" borderId="9" xfId="0" applyFont="1" applyFill="1" applyBorder="1" applyAlignment="1">
      <alignment vertical="top"/>
    </xf>
    <xf numFmtId="0" fontId="9" fillId="2" borderId="9" xfId="0" applyFont="1" applyFill="1" applyBorder="1" applyAlignment="1">
      <alignment horizontal="left" vertical="top" wrapText="1"/>
    </xf>
    <xf numFmtId="43" fontId="9" fillId="2" borderId="9" xfId="1" applyFont="1" applyFill="1" applyBorder="1" applyAlignment="1">
      <alignment horizontal="center" vertical="center" wrapText="1"/>
    </xf>
    <xf numFmtId="43" fontId="9" fillId="0" borderId="9" xfId="1" applyFont="1" applyBorder="1" applyAlignment="1">
      <alignment horizontal="right" vertical="center"/>
    </xf>
    <xf numFmtId="0" fontId="10" fillId="2" borderId="9" xfId="0" applyFont="1" applyFill="1" applyBorder="1" applyAlignment="1">
      <alignment horizontal="left" vertical="top"/>
    </xf>
    <xf numFmtId="43" fontId="10" fillId="0" borderId="9" xfId="1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horizontal="left" vertical="top"/>
    </xf>
    <xf numFmtId="43" fontId="11" fillId="0" borderId="9" xfId="1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center" vertical="top"/>
    </xf>
    <xf numFmtId="4" fontId="11" fillId="2" borderId="9" xfId="0" applyNumberFormat="1" applyFont="1" applyFill="1" applyBorder="1" applyAlignment="1">
      <alignment horizontal="left" vertical="top"/>
    </xf>
    <xf numFmtId="43" fontId="9" fillId="0" borderId="9" xfId="1" applyFont="1" applyFill="1" applyBorder="1" applyAlignment="1">
      <alignment horizontal="right" vertical="center"/>
    </xf>
    <xf numFmtId="0" fontId="11" fillId="2" borderId="8" xfId="0" applyFont="1" applyFill="1" applyBorder="1" applyAlignment="1">
      <alignment horizontal="center" vertical="top"/>
    </xf>
    <xf numFmtId="4" fontId="11" fillId="2" borderId="8" xfId="0" applyNumberFormat="1" applyFont="1" applyFill="1" applyBorder="1" applyAlignment="1">
      <alignment vertical="top"/>
    </xf>
    <xf numFmtId="43" fontId="9" fillId="0" borderId="8" xfId="1" applyFont="1" applyFill="1" applyBorder="1" applyAlignment="1">
      <alignment horizontal="right" vertical="center"/>
    </xf>
    <xf numFmtId="4" fontId="11" fillId="2" borderId="9" xfId="0" applyNumberFormat="1" applyFont="1" applyFill="1" applyBorder="1" applyAlignment="1">
      <alignment vertical="top"/>
    </xf>
    <xf numFmtId="164" fontId="9" fillId="2" borderId="10" xfId="0" applyNumberFormat="1" applyFont="1" applyFill="1" applyBorder="1" applyAlignment="1">
      <alignment horizontal="left" vertical="top"/>
    </xf>
    <xf numFmtId="0" fontId="10" fillId="2" borderId="9" xfId="0" applyFont="1" applyFill="1" applyBorder="1" applyAlignment="1">
      <alignment horizontal="center" vertical="top"/>
    </xf>
    <xf numFmtId="0" fontId="10" fillId="2" borderId="9" xfId="0" applyFont="1" applyFill="1" applyBorder="1" applyAlignment="1">
      <alignment vertical="top"/>
    </xf>
    <xf numFmtId="43" fontId="10" fillId="0" borderId="9" xfId="1" applyFont="1" applyBorder="1" applyAlignment="1">
      <alignment horizontal="right" vertical="center"/>
    </xf>
    <xf numFmtId="43" fontId="10" fillId="2" borderId="9" xfId="1" applyFont="1" applyFill="1" applyBorder="1" applyAlignment="1">
      <alignment horizontal="right" vertical="center"/>
    </xf>
    <xf numFmtId="43" fontId="9" fillId="0" borderId="9" xfId="1" applyFont="1" applyBorder="1" applyAlignment="1">
      <alignment vertical="center"/>
    </xf>
    <xf numFmtId="43" fontId="9" fillId="2" borderId="9" xfId="1" applyFont="1" applyFill="1" applyBorder="1" applyAlignment="1">
      <alignment vertical="center"/>
    </xf>
    <xf numFmtId="0" fontId="10" fillId="2" borderId="9" xfId="0" applyFont="1" applyFill="1" applyBorder="1" applyAlignment="1">
      <alignment vertical="top" wrapText="1"/>
    </xf>
    <xf numFmtId="43" fontId="10" fillId="2" borderId="9" xfId="1" applyFont="1" applyFill="1" applyBorder="1" applyAlignment="1">
      <alignment horizontal="center" vertical="center" wrapText="1"/>
    </xf>
    <xf numFmtId="43" fontId="8" fillId="3" borderId="9" xfId="1" applyFont="1" applyFill="1" applyBorder="1" applyAlignment="1">
      <alignment horizontal="center"/>
    </xf>
    <xf numFmtId="43" fontId="8" fillId="3" borderId="9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0" fontId="13" fillId="0" borderId="6" xfId="6" applyFont="1" applyBorder="1" applyAlignment="1">
      <alignment horizontal="center"/>
    </xf>
    <xf numFmtId="0" fontId="14" fillId="0" borderId="13" xfId="0" applyFont="1" applyBorder="1" applyAlignment="1">
      <alignment horizontal="left"/>
    </xf>
    <xf numFmtId="0" fontId="14" fillId="0" borderId="6" xfId="0" applyFont="1" applyBorder="1" applyAlignment="1">
      <alignment horizontal="left" vertical="top" shrinkToFit="1"/>
    </xf>
    <xf numFmtId="166" fontId="14" fillId="0" borderId="6" xfId="0" quotePrefix="1" applyNumberFormat="1" applyFont="1" applyBorder="1" applyAlignment="1">
      <alignment horizontal="left" vertical="top" shrinkToFit="1"/>
    </xf>
    <xf numFmtId="164" fontId="14" fillId="0" borderId="6" xfId="0" applyNumberFormat="1" applyFont="1" applyBorder="1" applyAlignment="1">
      <alignment horizontal="right" vertical="top"/>
    </xf>
    <xf numFmtId="0" fontId="8" fillId="3" borderId="11" xfId="3" applyFont="1" applyFill="1" applyBorder="1" applyAlignment="1">
      <alignment horizontal="center"/>
    </xf>
    <xf numFmtId="0" fontId="8" fillId="3" borderId="12" xfId="3" applyFont="1" applyFill="1" applyBorder="1" applyAlignment="1">
      <alignment horizontal="center"/>
    </xf>
    <xf numFmtId="0" fontId="8" fillId="3" borderId="10" xfId="3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 shrinkToFit="1"/>
    </xf>
    <xf numFmtId="166" fontId="12" fillId="0" borderId="5" xfId="0" applyNumberFormat="1" applyFont="1" applyBorder="1" applyAlignment="1">
      <alignment horizontal="center" vertical="center" shrinkToFi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164" fontId="12" fillId="0" borderId="2" xfId="0" applyNumberFormat="1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164" fontId="12" fillId="0" borderId="15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164" fontId="14" fillId="0" borderId="6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center" vertical="center" wrapText="1"/>
    </xf>
    <xf numFmtId="43" fontId="3" fillId="0" borderId="0" xfId="1" applyFont="1" applyFill="1"/>
    <xf numFmtId="0" fontId="15" fillId="0" borderId="0" xfId="0" applyFont="1"/>
    <xf numFmtId="166" fontId="14" fillId="0" borderId="6" xfId="0" applyNumberFormat="1" applyFont="1" applyBorder="1" applyAlignment="1">
      <alignment horizontal="left" vertical="top" shrinkToFit="1"/>
    </xf>
  </cellXfs>
  <cellStyles count="7">
    <cellStyle name="Comma" xfId="1" builtinId="3"/>
    <cellStyle name="Normal" xfId="0" builtinId="0"/>
    <cellStyle name="Normal 3" xfId="2" xr:uid="{1596FFAB-A372-42CB-BA59-FCB02A696751}"/>
    <cellStyle name="Normal 4" xfId="6" xr:uid="{53394142-0120-4AE1-B79B-11D7877B739A}"/>
    <cellStyle name="จุลภาค 4" xfId="5" xr:uid="{12F8B3E5-D5A3-4638-806F-0D160475EBFE}"/>
    <cellStyle name="ปกติ 3 3" xfId="4" xr:uid="{60FB9321-5D24-460C-A793-9C4A51189D84}"/>
    <cellStyle name="ปกติ 6" xfId="3" xr:uid="{30D63A95-E6BE-448D-B679-C4624FC697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7E946-3BB0-4D19-8F6F-7BC6613211B0}">
  <sheetPr>
    <tabColor theme="9"/>
    <pageSetUpPr fitToPage="1"/>
  </sheetPr>
  <dimension ref="A1:N62"/>
  <sheetViews>
    <sheetView tabSelected="1" topLeftCell="A49" workbookViewId="0">
      <selection activeCell="F66" sqref="F66"/>
    </sheetView>
  </sheetViews>
  <sheetFormatPr defaultRowHeight="21" x14ac:dyDescent="0.35"/>
  <cols>
    <col min="1" max="1" width="9" style="2"/>
    <col min="2" max="2" width="14.125" style="2" customWidth="1"/>
    <col min="3" max="3" width="18.75" style="2" bestFit="1" customWidth="1"/>
    <col min="4" max="4" width="24.625" style="2" customWidth="1"/>
    <col min="5" max="5" width="14" style="2" bestFit="1" customWidth="1"/>
    <col min="6" max="6" width="12.625" style="2" bestFit="1" customWidth="1"/>
    <col min="7" max="7" width="11.125" style="2" bestFit="1" customWidth="1"/>
    <col min="8" max="8" width="12.625" style="2" customWidth="1"/>
    <col min="9" max="9" width="13" style="2" customWidth="1"/>
    <col min="10" max="10" width="15.375" style="2" bestFit="1" customWidth="1"/>
    <col min="11" max="11" width="12.375" style="2" bestFit="1" customWidth="1"/>
    <col min="12" max="12" width="15.125" style="2" bestFit="1" customWidth="1"/>
    <col min="13" max="13" width="15.75" style="2" bestFit="1" customWidth="1"/>
    <col min="14" max="14" width="12.625" style="2" bestFit="1" customWidth="1"/>
    <col min="15" max="16384" width="9" style="2"/>
  </cols>
  <sheetData>
    <row r="1" spans="1:14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x14ac:dyDescent="0.35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4" spans="1:14" x14ac:dyDescent="0.35">
      <c r="B4" s="1">
        <f>B11</f>
        <v>2000400679</v>
      </c>
      <c r="C4" s="3" t="str">
        <f>C11</f>
        <v xml:space="preserve">โรงเรียนมหาวชิราวุธ 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4" t="s">
        <v>4</v>
      </c>
      <c r="C8" s="84" t="s">
        <v>5</v>
      </c>
      <c r="D8" s="86" t="s">
        <v>6</v>
      </c>
      <c r="E8" s="87"/>
      <c r="F8" s="87"/>
      <c r="G8" s="87"/>
      <c r="H8" s="87"/>
      <c r="I8" s="87"/>
      <c r="J8" s="87"/>
      <c r="K8" s="87"/>
      <c r="L8" s="87"/>
      <c r="M8" s="87"/>
      <c r="N8" s="88"/>
    </row>
    <row r="9" spans="1:14" x14ac:dyDescent="0.35">
      <c r="B9" s="85"/>
      <c r="C9" s="85"/>
      <c r="D9" s="8">
        <v>2558</v>
      </c>
      <c r="E9" s="8">
        <v>2559</v>
      </c>
      <c r="F9" s="8">
        <v>2560</v>
      </c>
      <c r="G9" s="8">
        <v>2561</v>
      </c>
      <c r="H9" s="8">
        <v>2562</v>
      </c>
      <c r="I9" s="8">
        <v>2563</v>
      </c>
      <c r="J9" s="8">
        <v>2564</v>
      </c>
      <c r="K9" s="8">
        <v>2565</v>
      </c>
      <c r="L9" s="8">
        <v>2566</v>
      </c>
      <c r="M9" s="8">
        <v>2567</v>
      </c>
      <c r="N9" s="8">
        <v>2568</v>
      </c>
    </row>
    <row r="10" spans="1:14" x14ac:dyDescent="0.35">
      <c r="B10" s="9">
        <v>1101010101</v>
      </c>
      <c r="C10" s="10" t="s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</row>
    <row r="11" spans="1:14" x14ac:dyDescent="0.35">
      <c r="B11" s="13">
        <v>2000400679</v>
      </c>
      <c r="C11" s="14" t="s">
        <v>8</v>
      </c>
      <c r="D11" s="15" t="s">
        <v>9</v>
      </c>
      <c r="E11" s="15" t="s">
        <v>9</v>
      </c>
      <c r="F11" s="15" t="s">
        <v>9</v>
      </c>
      <c r="G11" s="15" t="s">
        <v>9</v>
      </c>
      <c r="H11" s="16" t="s">
        <v>9</v>
      </c>
      <c r="I11" s="16" t="s">
        <v>9</v>
      </c>
      <c r="J11" s="16" t="s">
        <v>9</v>
      </c>
      <c r="K11" s="16" t="s">
        <v>9</v>
      </c>
      <c r="L11" s="16">
        <v>15606.19</v>
      </c>
      <c r="M11" s="17">
        <v>15606.19</v>
      </c>
      <c r="N11" s="17">
        <v>15606.19</v>
      </c>
    </row>
    <row r="13" spans="1:14" x14ac:dyDescent="0.35">
      <c r="A13" s="4" t="s">
        <v>10</v>
      </c>
    </row>
    <row r="14" spans="1:14" x14ac:dyDescent="0.35">
      <c r="A14" s="4"/>
    </row>
    <row r="15" spans="1:14" x14ac:dyDescent="0.35">
      <c r="B15" s="4" t="s">
        <v>11</v>
      </c>
      <c r="C15" s="5"/>
      <c r="E15" s="5"/>
      <c r="F15" s="5"/>
      <c r="G15" s="5"/>
      <c r="H15" s="6"/>
      <c r="I15" s="6"/>
      <c r="J15" s="6"/>
      <c r="K15" s="6"/>
      <c r="L15" s="6"/>
      <c r="M15" s="6"/>
      <c r="N15" s="7" t="s">
        <v>3</v>
      </c>
    </row>
    <row r="16" spans="1:14" ht="21.75" thickBot="1" x14ac:dyDescent="0.4">
      <c r="A16" s="4"/>
      <c r="B16" s="5"/>
      <c r="C16" s="5"/>
      <c r="E16" s="5"/>
      <c r="F16" s="5"/>
      <c r="G16" s="5"/>
      <c r="H16" s="6"/>
      <c r="I16" s="6"/>
      <c r="J16" s="6"/>
      <c r="K16" s="6"/>
      <c r="L16" s="6"/>
      <c r="M16" s="6"/>
    </row>
    <row r="17" spans="2:14" ht="63.75" thickBot="1" x14ac:dyDescent="0.4">
      <c r="B17" s="18" t="s">
        <v>12</v>
      </c>
      <c r="C17" s="18" t="s">
        <v>13</v>
      </c>
      <c r="D17" s="19" t="s">
        <v>14</v>
      </c>
      <c r="E17" s="18" t="s">
        <v>15</v>
      </c>
      <c r="F17" s="18" t="s">
        <v>16</v>
      </c>
      <c r="G17" s="18" t="s">
        <v>17</v>
      </c>
      <c r="H17" s="18" t="s">
        <v>18</v>
      </c>
      <c r="I17" s="18" t="s">
        <v>19</v>
      </c>
      <c r="J17" s="20" t="s">
        <v>20</v>
      </c>
      <c r="K17" s="21" t="s">
        <v>21</v>
      </c>
      <c r="L17" s="21" t="s">
        <v>22</v>
      </c>
      <c r="M17" s="22" t="s">
        <v>23</v>
      </c>
      <c r="N17" s="23" t="s">
        <v>24</v>
      </c>
    </row>
    <row r="18" spans="2:14" ht="105" x14ac:dyDescent="0.35">
      <c r="B18" s="24">
        <v>2000400679</v>
      </c>
      <c r="C18" s="25" t="s">
        <v>25</v>
      </c>
      <c r="D18" s="24">
        <v>1</v>
      </c>
      <c r="E18" s="26" t="s">
        <v>26</v>
      </c>
      <c r="F18" s="27" t="s">
        <v>27</v>
      </c>
      <c r="G18" s="27" t="s">
        <v>28</v>
      </c>
      <c r="H18" s="28" t="s">
        <v>29</v>
      </c>
      <c r="I18" s="29" t="s">
        <v>30</v>
      </c>
      <c r="J18" s="30"/>
      <c r="K18" s="30"/>
      <c r="L18" s="30">
        <v>18820</v>
      </c>
      <c r="M18" s="31">
        <v>18820</v>
      </c>
      <c r="N18" s="32">
        <f>M18</f>
        <v>18820</v>
      </c>
    </row>
    <row r="19" spans="2:14" ht="84" x14ac:dyDescent="0.35">
      <c r="B19" s="33"/>
      <c r="C19" s="33"/>
      <c r="D19" s="34">
        <v>2</v>
      </c>
      <c r="E19" s="35" t="s">
        <v>31</v>
      </c>
      <c r="F19" s="36" t="s">
        <v>32</v>
      </c>
      <c r="G19" s="36" t="s">
        <v>33</v>
      </c>
      <c r="H19" s="37" t="s">
        <v>34</v>
      </c>
      <c r="I19" s="38" t="s">
        <v>35</v>
      </c>
      <c r="J19" s="39"/>
      <c r="K19" s="39"/>
      <c r="L19" s="39">
        <v>208444</v>
      </c>
      <c r="M19" s="40">
        <v>208444</v>
      </c>
      <c r="N19" s="32">
        <f t="shared" ref="N19:N24" si="0">M19</f>
        <v>208444</v>
      </c>
    </row>
    <row r="20" spans="2:14" ht="105" x14ac:dyDescent="0.35">
      <c r="B20" s="33"/>
      <c r="C20" s="33"/>
      <c r="D20" s="34">
        <v>3</v>
      </c>
      <c r="E20" s="35" t="s">
        <v>36</v>
      </c>
      <c r="F20" s="36" t="s">
        <v>37</v>
      </c>
      <c r="G20" s="36" t="s">
        <v>38</v>
      </c>
      <c r="H20" s="41" t="s">
        <v>39</v>
      </c>
      <c r="I20" s="38" t="s">
        <v>40</v>
      </c>
      <c r="J20" s="39"/>
      <c r="K20" s="39"/>
      <c r="L20" s="39">
        <v>173480</v>
      </c>
      <c r="M20" s="42">
        <v>173480</v>
      </c>
      <c r="N20" s="32">
        <f t="shared" si="0"/>
        <v>173480</v>
      </c>
    </row>
    <row r="21" spans="2:14" ht="63" x14ac:dyDescent="0.35">
      <c r="B21" s="33"/>
      <c r="C21" s="33"/>
      <c r="D21" s="34">
        <v>4</v>
      </c>
      <c r="E21" s="35" t="s">
        <v>41</v>
      </c>
      <c r="F21" s="36" t="s">
        <v>42</v>
      </c>
      <c r="G21" s="36" t="s">
        <v>43</v>
      </c>
      <c r="H21" s="41" t="s">
        <v>44</v>
      </c>
      <c r="I21" s="38" t="s">
        <v>45</v>
      </c>
      <c r="J21" s="39"/>
      <c r="K21" s="39"/>
      <c r="L21" s="40">
        <v>116200</v>
      </c>
      <c r="M21" s="40">
        <v>116200</v>
      </c>
      <c r="N21" s="32">
        <f t="shared" si="0"/>
        <v>116200</v>
      </c>
    </row>
    <row r="22" spans="2:14" ht="63" x14ac:dyDescent="0.35">
      <c r="B22" s="33"/>
      <c r="C22" s="33"/>
      <c r="D22" s="34">
        <v>5</v>
      </c>
      <c r="E22" s="35" t="s">
        <v>46</v>
      </c>
      <c r="F22" s="43" t="s">
        <v>47</v>
      </c>
      <c r="G22" s="43" t="s">
        <v>48</v>
      </c>
      <c r="H22" s="44" t="s">
        <v>49</v>
      </c>
      <c r="I22" s="38" t="s">
        <v>50</v>
      </c>
      <c r="J22" s="39"/>
      <c r="K22" s="39"/>
      <c r="L22" s="45">
        <v>90200</v>
      </c>
      <c r="M22" s="45">
        <v>90200</v>
      </c>
      <c r="N22" s="32">
        <f>M22</f>
        <v>90200</v>
      </c>
    </row>
    <row r="23" spans="2:14" ht="63" x14ac:dyDescent="0.35">
      <c r="B23" s="33"/>
      <c r="C23" s="33"/>
      <c r="D23" s="34">
        <v>6</v>
      </c>
      <c r="E23" s="35" t="s">
        <v>51</v>
      </c>
      <c r="F23" s="46" t="s">
        <v>52</v>
      </c>
      <c r="G23" s="46" t="s">
        <v>53</v>
      </c>
      <c r="H23" s="47" t="s">
        <v>54</v>
      </c>
      <c r="I23" s="38" t="s">
        <v>55</v>
      </c>
      <c r="J23" s="39"/>
      <c r="K23" s="39"/>
      <c r="L23" s="48">
        <v>22440</v>
      </c>
      <c r="M23" s="48">
        <v>22440</v>
      </c>
      <c r="N23" s="32">
        <f t="shared" si="0"/>
        <v>22440</v>
      </c>
    </row>
    <row r="24" spans="2:14" ht="63" x14ac:dyDescent="0.35">
      <c r="B24" s="33"/>
      <c r="C24" s="33"/>
      <c r="D24" s="34">
        <v>7</v>
      </c>
      <c r="E24" s="26" t="s">
        <v>56</v>
      </c>
      <c r="F24" s="49" t="s">
        <v>57</v>
      </c>
      <c r="G24" s="49" t="s">
        <v>58</v>
      </c>
      <c r="H24" s="50" t="s">
        <v>59</v>
      </c>
      <c r="I24" s="29" t="s">
        <v>60</v>
      </c>
      <c r="J24" s="39"/>
      <c r="K24" s="39"/>
      <c r="L24" s="51">
        <v>92410</v>
      </c>
      <c r="M24" s="51">
        <v>92410</v>
      </c>
      <c r="N24" s="32">
        <f t="shared" si="0"/>
        <v>92410</v>
      </c>
    </row>
    <row r="25" spans="2:14" ht="63" x14ac:dyDescent="0.35">
      <c r="B25" s="33"/>
      <c r="C25" s="33"/>
      <c r="D25" s="34">
        <v>8</v>
      </c>
      <c r="E25" s="35" t="s">
        <v>61</v>
      </c>
      <c r="F25" s="43" t="s">
        <v>62</v>
      </c>
      <c r="G25" s="43" t="s">
        <v>63</v>
      </c>
      <c r="H25" s="52" t="s">
        <v>64</v>
      </c>
      <c r="I25" s="38" t="s">
        <v>65</v>
      </c>
      <c r="J25" s="39"/>
      <c r="K25" s="39"/>
      <c r="L25" s="48">
        <v>19160</v>
      </c>
      <c r="M25" s="48">
        <v>19160</v>
      </c>
      <c r="N25" s="32"/>
    </row>
    <row r="26" spans="2:14" ht="84" x14ac:dyDescent="0.35">
      <c r="B26" s="33"/>
      <c r="C26" s="33"/>
      <c r="D26" s="34">
        <v>9</v>
      </c>
      <c r="E26" s="35" t="s">
        <v>66</v>
      </c>
      <c r="F26" s="43" t="s">
        <v>67</v>
      </c>
      <c r="G26" s="43" t="s">
        <v>68</v>
      </c>
      <c r="H26" s="47" t="s">
        <v>69</v>
      </c>
      <c r="I26" s="38" t="s">
        <v>70</v>
      </c>
      <c r="J26" s="39"/>
      <c r="K26" s="39"/>
      <c r="L26" s="48">
        <v>28500</v>
      </c>
      <c r="M26" s="48">
        <v>28500</v>
      </c>
      <c r="N26" s="32"/>
    </row>
    <row r="27" spans="2:14" ht="84" x14ac:dyDescent="0.35">
      <c r="B27" s="33"/>
      <c r="C27" s="33"/>
      <c r="D27" s="34">
        <v>10</v>
      </c>
      <c r="E27" s="53" t="s">
        <v>71</v>
      </c>
      <c r="F27" s="43" t="s">
        <v>72</v>
      </c>
      <c r="G27" s="43" t="s">
        <v>73</v>
      </c>
      <c r="H27" s="47" t="s">
        <v>74</v>
      </c>
      <c r="I27" s="38" t="s">
        <v>75</v>
      </c>
      <c r="J27" s="39"/>
      <c r="K27" s="39"/>
      <c r="L27" s="48">
        <v>121200</v>
      </c>
      <c r="M27" s="48">
        <v>121200</v>
      </c>
      <c r="N27" s="32"/>
    </row>
    <row r="28" spans="2:14" ht="42" x14ac:dyDescent="0.35">
      <c r="B28" s="33"/>
      <c r="C28" s="33"/>
      <c r="D28" s="34">
        <v>11</v>
      </c>
      <c r="E28" s="53" t="s">
        <v>76</v>
      </c>
      <c r="F28" s="43" t="s">
        <v>77</v>
      </c>
      <c r="G28" s="43"/>
      <c r="H28" s="44" t="s">
        <v>78</v>
      </c>
      <c r="I28" s="38" t="s">
        <v>79</v>
      </c>
      <c r="J28" s="39"/>
      <c r="K28" s="39"/>
      <c r="L28" s="48">
        <v>81000</v>
      </c>
      <c r="M28" s="48">
        <v>81000</v>
      </c>
      <c r="N28" s="32"/>
    </row>
    <row r="29" spans="2:14" ht="63" x14ac:dyDescent="0.35">
      <c r="B29" s="33"/>
      <c r="C29" s="33"/>
      <c r="D29" s="34">
        <v>12</v>
      </c>
      <c r="E29" s="53" t="s">
        <v>80</v>
      </c>
      <c r="F29" s="43" t="s">
        <v>81</v>
      </c>
      <c r="G29" s="43" t="s">
        <v>82</v>
      </c>
      <c r="H29" s="44" t="s">
        <v>83</v>
      </c>
      <c r="I29" s="38" t="s">
        <v>84</v>
      </c>
      <c r="J29" s="39"/>
      <c r="K29" s="39"/>
      <c r="L29" s="32">
        <v>18700</v>
      </c>
      <c r="M29" s="32">
        <v>18700</v>
      </c>
      <c r="N29" s="32"/>
    </row>
    <row r="30" spans="2:14" ht="84" x14ac:dyDescent="0.35">
      <c r="B30" s="33"/>
      <c r="C30" s="33"/>
      <c r="D30" s="34">
        <v>13</v>
      </c>
      <c r="E30" s="53" t="s">
        <v>85</v>
      </c>
      <c r="F30" s="46" t="s">
        <v>86</v>
      </c>
      <c r="G30" s="46" t="s">
        <v>87</v>
      </c>
      <c r="H30" s="47" t="s">
        <v>88</v>
      </c>
      <c r="I30" s="38" t="s">
        <v>89</v>
      </c>
      <c r="J30" s="39"/>
      <c r="K30" s="39"/>
      <c r="L30" s="48">
        <v>2128</v>
      </c>
      <c r="M30" s="48">
        <v>2128</v>
      </c>
      <c r="N30" s="32"/>
    </row>
    <row r="31" spans="2:14" ht="84" x14ac:dyDescent="0.35">
      <c r="B31" s="33"/>
      <c r="C31" s="33"/>
      <c r="D31" s="34">
        <v>14</v>
      </c>
      <c r="E31" s="53" t="s">
        <v>90</v>
      </c>
      <c r="F31" s="54" t="s">
        <v>91</v>
      </c>
      <c r="G31" s="54" t="s">
        <v>92</v>
      </c>
      <c r="H31" s="55" t="s">
        <v>93</v>
      </c>
      <c r="I31" s="38" t="s">
        <v>94</v>
      </c>
      <c r="J31" s="39"/>
      <c r="K31" s="39"/>
      <c r="L31" s="56">
        <v>22300</v>
      </c>
      <c r="M31" s="56">
        <v>22300</v>
      </c>
      <c r="N31" s="57"/>
    </row>
    <row r="32" spans="2:14" ht="84" x14ac:dyDescent="0.35">
      <c r="B32" s="33"/>
      <c r="C32" s="33"/>
      <c r="D32" s="34">
        <v>15</v>
      </c>
      <c r="E32" s="53" t="s">
        <v>95</v>
      </c>
      <c r="F32" s="54" t="s">
        <v>96</v>
      </c>
      <c r="G32" s="54" t="s">
        <v>97</v>
      </c>
      <c r="H32" s="37" t="s">
        <v>98</v>
      </c>
      <c r="I32" s="38" t="s">
        <v>99</v>
      </c>
      <c r="J32" s="39"/>
      <c r="K32" s="39"/>
      <c r="L32" s="56">
        <v>45000</v>
      </c>
      <c r="M32" s="56">
        <v>45000</v>
      </c>
      <c r="N32" s="57"/>
    </row>
    <row r="33" spans="2:14" ht="63" x14ac:dyDescent="0.35">
      <c r="B33" s="33"/>
      <c r="C33" s="33"/>
      <c r="D33" s="34">
        <v>16</v>
      </c>
      <c r="E33" s="53" t="s">
        <v>100</v>
      </c>
      <c r="F33" s="54" t="s">
        <v>101</v>
      </c>
      <c r="G33" s="54" t="s">
        <v>97</v>
      </c>
      <c r="H33" s="37" t="s">
        <v>102</v>
      </c>
      <c r="I33" s="38" t="s">
        <v>103</v>
      </c>
      <c r="J33" s="39"/>
      <c r="K33" s="39"/>
      <c r="L33" s="56">
        <v>50180</v>
      </c>
      <c r="M33" s="56">
        <v>50180</v>
      </c>
      <c r="N33" s="57"/>
    </row>
    <row r="34" spans="2:14" ht="63" x14ac:dyDescent="0.35">
      <c r="B34" s="33"/>
      <c r="C34" s="33"/>
      <c r="D34" s="34">
        <v>17</v>
      </c>
      <c r="E34" s="53" t="s">
        <v>104</v>
      </c>
      <c r="F34" s="54" t="s">
        <v>105</v>
      </c>
      <c r="G34" s="54" t="s">
        <v>106</v>
      </c>
      <c r="H34" s="37" t="s">
        <v>107</v>
      </c>
      <c r="I34" s="38" t="s">
        <v>108</v>
      </c>
      <c r="J34" s="39"/>
      <c r="K34" s="56"/>
      <c r="L34" s="56">
        <v>49300</v>
      </c>
      <c r="M34" s="56">
        <v>49300</v>
      </c>
      <c r="N34" s="57"/>
    </row>
    <row r="35" spans="2:14" ht="63" x14ac:dyDescent="0.35">
      <c r="B35" s="33"/>
      <c r="C35" s="33"/>
      <c r="D35" s="34">
        <v>18</v>
      </c>
      <c r="E35" s="53" t="s">
        <v>109</v>
      </c>
      <c r="F35" s="46" t="s">
        <v>110</v>
      </c>
      <c r="G35" s="46" t="s">
        <v>111</v>
      </c>
      <c r="H35" s="37" t="s">
        <v>112</v>
      </c>
      <c r="I35" s="38" t="s">
        <v>113</v>
      </c>
      <c r="J35" s="39"/>
      <c r="K35" s="58"/>
      <c r="L35" s="58">
        <v>93300</v>
      </c>
      <c r="M35" s="58">
        <v>93300</v>
      </c>
      <c r="N35" s="59"/>
    </row>
    <row r="36" spans="2:14" ht="42" x14ac:dyDescent="0.35">
      <c r="B36" s="33"/>
      <c r="C36" s="33"/>
      <c r="D36" s="34">
        <v>19</v>
      </c>
      <c r="E36" s="53" t="s">
        <v>114</v>
      </c>
      <c r="F36" s="54" t="s">
        <v>115</v>
      </c>
      <c r="G36" s="54" t="s">
        <v>111</v>
      </c>
      <c r="H36" s="37" t="s">
        <v>116</v>
      </c>
      <c r="I36" s="38" t="s">
        <v>117</v>
      </c>
      <c r="J36" s="39"/>
      <c r="K36" s="56"/>
      <c r="L36" s="39">
        <v>45000</v>
      </c>
      <c r="M36" s="56">
        <v>45000</v>
      </c>
      <c r="N36" s="57"/>
    </row>
    <row r="37" spans="2:14" ht="105" x14ac:dyDescent="0.35">
      <c r="B37" s="33"/>
      <c r="C37" s="33"/>
      <c r="D37" s="34">
        <v>20</v>
      </c>
      <c r="E37" s="53" t="s">
        <v>118</v>
      </c>
      <c r="F37" s="54" t="s">
        <v>119</v>
      </c>
      <c r="G37" s="54" t="s">
        <v>120</v>
      </c>
      <c r="H37" s="55" t="s">
        <v>121</v>
      </c>
      <c r="I37" s="38" t="s">
        <v>122</v>
      </c>
      <c r="J37" s="39"/>
      <c r="K37" s="56"/>
      <c r="L37" s="39">
        <v>13760</v>
      </c>
      <c r="M37" s="56">
        <v>13760</v>
      </c>
      <c r="N37" s="57"/>
    </row>
    <row r="38" spans="2:14" ht="84" x14ac:dyDescent="0.35">
      <c r="B38" s="33"/>
      <c r="C38" s="33"/>
      <c r="D38" s="34">
        <v>21</v>
      </c>
      <c r="E38" s="53" t="s">
        <v>123</v>
      </c>
      <c r="F38" s="54" t="s">
        <v>124</v>
      </c>
      <c r="G38" s="54" t="s">
        <v>125</v>
      </c>
      <c r="H38" s="60" t="s">
        <v>126</v>
      </c>
      <c r="I38" s="38" t="s">
        <v>127</v>
      </c>
      <c r="J38" s="39"/>
      <c r="K38" s="56"/>
      <c r="L38" s="56">
        <v>407360</v>
      </c>
      <c r="M38" s="56">
        <v>407360</v>
      </c>
      <c r="N38" s="57"/>
    </row>
    <row r="39" spans="2:14" ht="63" x14ac:dyDescent="0.35">
      <c r="B39" s="33"/>
      <c r="C39" s="33"/>
      <c r="D39" s="34">
        <v>22</v>
      </c>
      <c r="E39" s="53" t="s">
        <v>128</v>
      </c>
      <c r="F39" s="54" t="s">
        <v>129</v>
      </c>
      <c r="G39" s="54" t="s">
        <v>130</v>
      </c>
      <c r="H39" s="55" t="s">
        <v>131</v>
      </c>
      <c r="I39" s="38" t="s">
        <v>132</v>
      </c>
      <c r="J39" s="39"/>
      <c r="K39" s="57"/>
      <c r="L39" s="57">
        <v>78035</v>
      </c>
      <c r="M39" s="57">
        <v>78035</v>
      </c>
      <c r="N39" s="57"/>
    </row>
    <row r="40" spans="2:14" ht="84" x14ac:dyDescent="0.35">
      <c r="B40" s="33"/>
      <c r="C40" s="33"/>
      <c r="D40" s="34">
        <v>23</v>
      </c>
      <c r="E40" s="53" t="s">
        <v>133</v>
      </c>
      <c r="F40" s="54" t="s">
        <v>134</v>
      </c>
      <c r="G40" s="54" t="s">
        <v>135</v>
      </c>
      <c r="H40" s="55" t="s">
        <v>136</v>
      </c>
      <c r="I40" s="38" t="s">
        <v>137</v>
      </c>
      <c r="J40" s="39"/>
      <c r="K40" s="56">
        <v>5690</v>
      </c>
      <c r="L40" s="39"/>
      <c r="M40" s="56">
        <v>5690</v>
      </c>
      <c r="N40" s="57"/>
    </row>
    <row r="41" spans="2:14" ht="84" x14ac:dyDescent="0.35">
      <c r="B41" s="33"/>
      <c r="C41" s="33"/>
      <c r="D41" s="34">
        <v>24</v>
      </c>
      <c r="E41" s="53" t="s">
        <v>138</v>
      </c>
      <c r="F41" s="54" t="s">
        <v>134</v>
      </c>
      <c r="G41" s="54" t="s">
        <v>135</v>
      </c>
      <c r="H41" s="55" t="s">
        <v>139</v>
      </c>
      <c r="I41" s="38" t="s">
        <v>140</v>
      </c>
      <c r="J41" s="39"/>
      <c r="K41" s="56">
        <v>12800</v>
      </c>
      <c r="L41" s="39"/>
      <c r="M41" s="56">
        <v>12800</v>
      </c>
      <c r="N41" s="57"/>
    </row>
    <row r="42" spans="2:14" ht="84" x14ac:dyDescent="0.35">
      <c r="B42" s="33"/>
      <c r="C42" s="33"/>
      <c r="D42" s="34">
        <v>25</v>
      </c>
      <c r="E42" s="53" t="s">
        <v>141</v>
      </c>
      <c r="F42" s="54" t="s">
        <v>142</v>
      </c>
      <c r="G42" s="54" t="s">
        <v>143</v>
      </c>
      <c r="H42" s="55" t="s">
        <v>144</v>
      </c>
      <c r="I42" s="38" t="s">
        <v>145</v>
      </c>
      <c r="J42" s="39">
        <v>28440</v>
      </c>
      <c r="K42" s="39"/>
      <c r="L42" s="39"/>
      <c r="M42" s="56">
        <v>28440</v>
      </c>
      <c r="N42" s="57"/>
    </row>
    <row r="43" spans="2:14" ht="84" x14ac:dyDescent="0.35">
      <c r="B43" s="33"/>
      <c r="C43" s="33"/>
      <c r="D43" s="34">
        <v>26</v>
      </c>
      <c r="E43" s="53" t="s">
        <v>146</v>
      </c>
      <c r="F43" s="54" t="s">
        <v>142</v>
      </c>
      <c r="G43" s="54" t="s">
        <v>143</v>
      </c>
      <c r="H43" s="55" t="s">
        <v>147</v>
      </c>
      <c r="I43" s="38" t="s">
        <v>148</v>
      </c>
      <c r="J43" s="39">
        <v>48400</v>
      </c>
      <c r="K43" s="39"/>
      <c r="L43" s="39"/>
      <c r="M43" s="56">
        <v>48400</v>
      </c>
      <c r="N43" s="57"/>
    </row>
    <row r="44" spans="2:14" ht="84" x14ac:dyDescent="0.35">
      <c r="B44" s="33"/>
      <c r="C44" s="33"/>
      <c r="D44" s="34">
        <v>27</v>
      </c>
      <c r="E44" s="53" t="s">
        <v>149</v>
      </c>
      <c r="F44" s="54" t="s">
        <v>142</v>
      </c>
      <c r="G44" s="54" t="s">
        <v>143</v>
      </c>
      <c r="H44" s="55" t="s">
        <v>150</v>
      </c>
      <c r="I44" s="38" t="s">
        <v>151</v>
      </c>
      <c r="J44" s="39">
        <v>27080</v>
      </c>
      <c r="K44" s="39"/>
      <c r="L44" s="39"/>
      <c r="M44" s="56">
        <v>27080</v>
      </c>
      <c r="N44" s="57"/>
    </row>
    <row r="45" spans="2:14" ht="63" x14ac:dyDescent="0.35">
      <c r="B45" s="33"/>
      <c r="C45" s="33"/>
      <c r="D45" s="34">
        <v>28</v>
      </c>
      <c r="E45" s="53" t="s">
        <v>152</v>
      </c>
      <c r="F45" s="54" t="s">
        <v>153</v>
      </c>
      <c r="G45" s="54" t="s">
        <v>154</v>
      </c>
      <c r="H45" s="55" t="s">
        <v>155</v>
      </c>
      <c r="I45" s="38" t="s">
        <v>156</v>
      </c>
      <c r="J45" s="39">
        <v>7500</v>
      </c>
      <c r="K45" s="39"/>
      <c r="L45" s="39"/>
      <c r="M45" s="57">
        <v>7500</v>
      </c>
      <c r="N45" s="57"/>
    </row>
    <row r="46" spans="2:14" ht="84" x14ac:dyDescent="0.35">
      <c r="B46" s="33"/>
      <c r="C46" s="33"/>
      <c r="D46" s="34">
        <v>29</v>
      </c>
      <c r="E46" s="53" t="s">
        <v>157</v>
      </c>
      <c r="F46" s="54" t="s">
        <v>158</v>
      </c>
      <c r="G46" s="54" t="s">
        <v>159</v>
      </c>
      <c r="H46" s="60" t="s">
        <v>160</v>
      </c>
      <c r="I46" s="38" t="s">
        <v>161</v>
      </c>
      <c r="J46" s="61">
        <v>660000</v>
      </c>
      <c r="K46" s="61"/>
      <c r="L46" s="61"/>
      <c r="M46" s="56">
        <v>660000</v>
      </c>
      <c r="N46" s="57"/>
    </row>
    <row r="47" spans="2:14" x14ac:dyDescent="0.35">
      <c r="B47" s="72" t="s">
        <v>162</v>
      </c>
      <c r="C47" s="73"/>
      <c r="D47" s="73"/>
      <c r="E47" s="73"/>
      <c r="F47" s="73"/>
      <c r="G47" s="73"/>
      <c r="H47" s="73"/>
      <c r="I47" s="74"/>
      <c r="J47" s="62">
        <f>SUM(J42:J46)</f>
        <v>771420</v>
      </c>
      <c r="K47" s="62">
        <f>SUM(K18:K46)</f>
        <v>18490</v>
      </c>
      <c r="L47" s="62">
        <f>SUM(L18:L46)</f>
        <v>1796917</v>
      </c>
      <c r="M47" s="63">
        <f>SUM(M18:M46)</f>
        <v>2586827</v>
      </c>
      <c r="N47" s="63">
        <f>SUM(N18:N46)</f>
        <v>721994</v>
      </c>
    </row>
    <row r="49" spans="1:11" x14ac:dyDescent="0.35">
      <c r="A49" s="4" t="s">
        <v>169</v>
      </c>
      <c r="B49" s="64"/>
      <c r="C49" s="64"/>
      <c r="E49" s="65"/>
      <c r="F49" s="65"/>
      <c r="G49" s="65"/>
      <c r="H49" s="65"/>
      <c r="I49" s="66"/>
    </row>
    <row r="50" spans="1:11" x14ac:dyDescent="0.35">
      <c r="B50" s="64"/>
      <c r="C50" s="64"/>
      <c r="E50" s="65"/>
      <c r="F50" s="65"/>
      <c r="G50" s="65"/>
      <c r="H50" s="65"/>
      <c r="I50" s="66"/>
    </row>
    <row r="51" spans="1:11" x14ac:dyDescent="0.35">
      <c r="B51" s="75" t="s">
        <v>163</v>
      </c>
      <c r="C51" s="77" t="s">
        <v>164</v>
      </c>
      <c r="D51" s="79" t="s">
        <v>165</v>
      </c>
      <c r="E51" s="79" t="s">
        <v>166</v>
      </c>
      <c r="F51" s="81" t="s">
        <v>167</v>
      </c>
    </row>
    <row r="52" spans="1:11" x14ac:dyDescent="0.35">
      <c r="B52" s="76"/>
      <c r="C52" s="78"/>
      <c r="D52" s="80"/>
      <c r="E52" s="80"/>
      <c r="F52" s="82"/>
    </row>
    <row r="53" spans="1:11" x14ac:dyDescent="0.35">
      <c r="B53" s="67">
        <v>2000400679</v>
      </c>
      <c r="C53" s="68" t="s">
        <v>8</v>
      </c>
      <c r="D53" s="69">
        <v>3600013312</v>
      </c>
      <c r="E53" s="70" t="s">
        <v>168</v>
      </c>
      <c r="F53" s="71">
        <v>997100</v>
      </c>
    </row>
    <row r="54" spans="1:11" x14ac:dyDescent="0.35">
      <c r="B54" s="64"/>
      <c r="C54" s="64"/>
      <c r="E54" s="65"/>
      <c r="F54" s="65"/>
      <c r="G54" s="65"/>
      <c r="H54" s="65"/>
      <c r="I54" s="66"/>
    </row>
    <row r="55" spans="1:11" x14ac:dyDescent="0.35">
      <c r="A55" s="4" t="s">
        <v>177</v>
      </c>
    </row>
    <row r="57" spans="1:11" ht="39.75" customHeight="1" x14ac:dyDescent="0.35">
      <c r="B57" s="75" t="s">
        <v>163</v>
      </c>
      <c r="C57" s="77" t="s">
        <v>164</v>
      </c>
      <c r="D57" s="79" t="s">
        <v>170</v>
      </c>
      <c r="E57" s="81" t="s">
        <v>167</v>
      </c>
      <c r="F57" s="89" t="s">
        <v>171</v>
      </c>
      <c r="G57" s="90"/>
      <c r="H57" s="91" t="s">
        <v>172</v>
      </c>
      <c r="I57" s="92"/>
      <c r="J57" s="93"/>
    </row>
    <row r="58" spans="1:11" x14ac:dyDescent="0.35">
      <c r="B58" s="76"/>
      <c r="C58" s="78"/>
      <c r="D58" s="80"/>
      <c r="E58" s="82"/>
      <c r="F58" s="94" t="s">
        <v>173</v>
      </c>
      <c r="G58" s="94" t="s">
        <v>174</v>
      </c>
      <c r="H58" s="94" t="s">
        <v>173</v>
      </c>
      <c r="I58" s="94" t="s">
        <v>174</v>
      </c>
      <c r="J58" s="95" t="s">
        <v>167</v>
      </c>
    </row>
    <row r="59" spans="1:11" x14ac:dyDescent="0.35">
      <c r="B59" s="96">
        <v>2000400679</v>
      </c>
      <c r="C59" s="97" t="s">
        <v>25</v>
      </c>
      <c r="D59" s="103" t="s">
        <v>178</v>
      </c>
      <c r="E59" s="98">
        <v>12000</v>
      </c>
      <c r="F59" s="96">
        <v>5104040102</v>
      </c>
      <c r="G59" s="99" t="s">
        <v>179</v>
      </c>
      <c r="H59" s="100" t="s">
        <v>180</v>
      </c>
      <c r="I59" s="99" t="s">
        <v>181</v>
      </c>
      <c r="J59" s="98">
        <v>12000</v>
      </c>
    </row>
    <row r="60" spans="1:11" x14ac:dyDescent="0.35">
      <c r="B60" s="64"/>
      <c r="C60" s="64"/>
      <c r="E60" s="101"/>
      <c r="F60" s="101"/>
      <c r="G60" s="101"/>
      <c r="H60" s="101"/>
      <c r="I60" s="101"/>
    </row>
    <row r="61" spans="1:11" x14ac:dyDescent="0.35">
      <c r="B61" s="102" t="s">
        <v>175</v>
      </c>
      <c r="C61" s="102"/>
      <c r="D61" s="102"/>
      <c r="E61" s="102"/>
      <c r="F61" s="102"/>
      <c r="G61" s="102"/>
      <c r="H61" s="102"/>
      <c r="I61" s="102"/>
      <c r="J61" s="102"/>
      <c r="K61" s="102"/>
    </row>
    <row r="62" spans="1:11" x14ac:dyDescent="0.35">
      <c r="B62" s="102" t="s">
        <v>176</v>
      </c>
      <c r="C62" s="102"/>
      <c r="D62" s="102"/>
      <c r="E62" s="102"/>
      <c r="F62" s="102"/>
      <c r="G62" s="102"/>
      <c r="H62" s="102"/>
      <c r="I62" s="102"/>
      <c r="J62" s="102"/>
      <c r="K62" s="102"/>
    </row>
  </sheetData>
  <mergeCells count="17">
    <mergeCell ref="H57:J57"/>
    <mergeCell ref="B57:B58"/>
    <mergeCell ref="C57:C58"/>
    <mergeCell ref="D57:D58"/>
    <mergeCell ref="E57:E58"/>
    <mergeCell ref="F57:G57"/>
    <mergeCell ref="A1:N1"/>
    <mergeCell ref="A2:N2"/>
    <mergeCell ref="B8:B9"/>
    <mergeCell ref="C8:C9"/>
    <mergeCell ref="D8:N8"/>
    <mergeCell ref="B47:I47"/>
    <mergeCell ref="B51:B52"/>
    <mergeCell ref="C51:C52"/>
    <mergeCell ref="D51:D52"/>
    <mergeCell ref="E51:E52"/>
    <mergeCell ref="F51:F52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cp:lastPrinted>2026-06-02T09:16:36Z</cp:lastPrinted>
  <dcterms:created xsi:type="dcterms:W3CDTF">2026-05-22T12:39:48Z</dcterms:created>
  <dcterms:modified xsi:type="dcterms:W3CDTF">2026-06-04T04:03:59Z</dcterms:modified>
</cp:coreProperties>
</file>